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03-DM\05-BA\2-Section_contractualisation_marchés\ACHATS\2022_PROJETS\2026-017 - Denrées RSMA BAT NAV\2-Consultation\2.1- DCE-place\Annexes financières\"/>
    </mc:Choice>
  </mc:AlternateContent>
  <bookViews>
    <workbookView xWindow="-105" yWindow="-105" windowWidth="23250" windowHeight="12450"/>
  </bookViews>
  <sheets>
    <sheet name="Annexes 1.A à AE et 1 au RC" sheetId="1" r:id="rId1"/>
    <sheet name="Annexe 1.B à AE" sheetId="2" r:id="rId2"/>
  </sheets>
  <definedNames>
    <definedName name="_xlnm._FilterDatabase" localSheetId="1" hidden="1">'Annexe 1.B à AE'!$A$6:$F$6</definedName>
    <definedName name="_xlnm.Print_Area" localSheetId="1">'Annexe 1.B à AE'!$A$1:$F$40</definedName>
    <definedName name="_xlnm.Print_Area" localSheetId="0">'Annexes 1.A à AE et 1 au RC'!$A$1:$N$18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 l="1"/>
  <c r="M6" i="1" s="1"/>
  <c r="H10" i="1"/>
  <c r="L10" i="1"/>
  <c r="M10" i="1" s="1"/>
  <c r="H7" i="1"/>
  <c r="L7" i="1"/>
  <c r="M7" i="1" s="1"/>
  <c r="H8" i="1"/>
  <c r="L8" i="1"/>
  <c r="M8" i="1" s="1"/>
  <c r="H9" i="1"/>
  <c r="L9" i="1"/>
  <c r="M9" i="1" s="1"/>
  <c r="H6" i="1"/>
  <c r="D7" i="1" l="1"/>
  <c r="D8" i="1"/>
  <c r="D9" i="1"/>
  <c r="D10" i="1"/>
  <c r="D11" i="1"/>
  <c r="L11" i="1" l="1"/>
  <c r="M11" i="1" s="1"/>
  <c r="F32" i="2" l="1"/>
  <c r="F31" i="2"/>
  <c r="F30" i="2"/>
  <c r="F29" i="2"/>
  <c r="F28" i="2"/>
  <c r="F27" i="2"/>
  <c r="F26" i="2"/>
  <c r="F25" i="2"/>
  <c r="F24" i="2"/>
  <c r="F23" i="2"/>
  <c r="F22" i="2"/>
  <c r="F21" i="2"/>
  <c r="F20" i="2"/>
  <c r="F19" i="2"/>
  <c r="F18" i="2"/>
  <c r="F17" i="2"/>
  <c r="F16" i="2"/>
  <c r="F15" i="2"/>
  <c r="F14" i="2"/>
  <c r="F13" i="2"/>
  <c r="F12" i="2"/>
  <c r="F11" i="2"/>
  <c r="F10" i="2"/>
  <c r="F9" i="2"/>
  <c r="F8" i="2"/>
  <c r="F7" i="2"/>
  <c r="D6" i="1"/>
</calcChain>
</file>

<file path=xl/sharedStrings.xml><?xml version="1.0" encoding="utf-8"?>
<sst xmlns="http://schemas.openxmlformats.org/spreadsheetml/2006/main" count="40" uniqueCount="35">
  <si>
    <t>BORDEREAU DES PRIX UNITAIRES</t>
  </si>
  <si>
    <t>DEVIS QUANTITATIF ESTIMATIF - ANNUEL</t>
  </si>
  <si>
    <t>PRIX UNITAIRE HT</t>
  </si>
  <si>
    <t>TGC %</t>
  </si>
  <si>
    <t>PRIX UNITAIRE TTC</t>
  </si>
  <si>
    <t>PRIX TOTAL HT</t>
  </si>
  <si>
    <t>PRIX TOTAL TTC</t>
  </si>
  <si>
    <t xml:space="preserve"> Les quantités estimatives sont données à titre indicative pour l'établissement du DQE (DEVIS QUANTITATIF ESTIMATIF). Ces quantités n'engagent pas l'administration et ne sont pas contractuelles.</t>
  </si>
  <si>
    <r>
      <rPr>
        <b/>
        <u/>
        <sz val="10"/>
        <color theme="1"/>
        <rFont val="Calibri"/>
        <family val="2"/>
        <scheme val="minor"/>
      </rPr>
      <t>Cachet, nom, date et signature de la personne habilitée à engager la société</t>
    </r>
    <r>
      <rPr>
        <b/>
        <sz val="10"/>
        <color theme="1"/>
        <rFont val="Calibri"/>
        <family val="2"/>
        <scheme val="minor"/>
      </rPr>
      <t xml:space="preserve"> :</t>
    </r>
  </si>
  <si>
    <t>ANNEXE 1B à l'Acte d'Engagement</t>
  </si>
  <si>
    <t>CATALOGUE FOURNISSEUR</t>
  </si>
  <si>
    <t>Libellé Produit</t>
  </si>
  <si>
    <t>CONDITIONNEMENT PROPOSE</t>
  </si>
  <si>
    <t>Unité de Facturation
kilo / unite</t>
  </si>
  <si>
    <t>PRIX UNITAIRE HT
XPF</t>
  </si>
  <si>
    <t>PRIX UNITAIRE TTC
XPF</t>
  </si>
  <si>
    <t>Annexe 1.A à l'acte d'engagement</t>
  </si>
  <si>
    <t>Annexe 1 au RC</t>
  </si>
  <si>
    <t>LOT 5 - SANDWICH</t>
  </si>
  <si>
    <t>CERCLE MIXTE DU RSMA DE BOURAIL, KONE, KOUMAC</t>
  </si>
  <si>
    <t>CERCLE MIXTE DU RSMA DE BOURAIL, KONE ET KOUMAC</t>
  </si>
  <si>
    <t>SANDWICHS</t>
  </si>
  <si>
    <t>1 Sandwich triangle sous vide*</t>
  </si>
  <si>
    <t>QUANTITE ESTIMATIVE ANNUELLE**
BOURAIL</t>
  </si>
  <si>
    <t>QUANTITE ESTIMATIVE ANNUELLE**
KONE</t>
  </si>
  <si>
    <t>QUANTITE ESTIMATIVE ANNUELLE**
KOUMAC</t>
  </si>
  <si>
    <t xml:space="preserve"> ** Quantité estimative 120 le vendredi et 90 le dimanche - BOURAIL
 ** Quantité estimative 80 le vendredi - KONE
 ** Quantité estimative 200 le vendredi - KOUMAC</t>
  </si>
  <si>
    <t>Sandwich frais demi-baguette – Jambon / beurre</t>
  </si>
  <si>
    <t>Sandwich frais demi-baguette – Poulet</t>
  </si>
  <si>
    <t>Sandwich frais demi-baguette – Thon</t>
  </si>
  <si>
    <t>Sandwich frais demi-baguette – Fromage</t>
  </si>
  <si>
    <t>Sandwich frais demi-baguette – Végétarien</t>
  </si>
  <si>
    <t>COMPOSITION DES SANDWICHS</t>
  </si>
  <si>
    <t>MONTANT TOTAL ANNUEL DU DQE</t>
  </si>
  <si>
    <r>
      <rPr>
        <i/>
        <u/>
        <sz val="9"/>
        <color theme="1"/>
        <rFont val="Calibri"/>
        <family val="2"/>
        <scheme val="minor"/>
      </rPr>
      <t>Pour rappel</t>
    </r>
    <r>
      <rPr>
        <i/>
        <sz val="9"/>
        <color theme="1"/>
        <rFont val="Calibri"/>
        <family val="2"/>
        <scheme val="minor"/>
      </rPr>
      <t xml:space="preserve"> : 
- les lignes doivent </t>
    </r>
    <r>
      <rPr>
        <b/>
        <i/>
        <sz val="9"/>
        <color theme="1"/>
        <rFont val="Calibri"/>
        <family val="2"/>
        <scheme val="minor"/>
      </rPr>
      <t>OBLIGATOIREMENT</t>
    </r>
    <r>
      <rPr>
        <i/>
        <sz val="9"/>
        <color theme="1"/>
        <rFont val="Calibri"/>
        <family val="2"/>
        <scheme val="minor"/>
      </rPr>
      <t xml:space="preserve"> être renseignées à hauteur de </t>
    </r>
    <r>
      <rPr>
        <b/>
        <i/>
        <sz val="9"/>
        <color theme="1"/>
        <rFont val="Calibri"/>
        <family val="2"/>
        <scheme val="minor"/>
      </rPr>
      <t>70 % minimum</t>
    </r>
    <r>
      <rPr>
        <i/>
        <sz val="9"/>
        <color theme="1"/>
        <rFont val="Calibri"/>
        <family val="2"/>
        <scheme val="minor"/>
      </rPr>
      <t xml:space="preserve"> ;
- Dans le cas où tous les candidats de la présente consultation </t>
    </r>
    <r>
      <rPr>
        <b/>
        <i/>
        <sz val="9"/>
        <color theme="1"/>
        <rFont val="Calibri"/>
        <family val="2"/>
        <scheme val="minor"/>
      </rPr>
      <t>ne peuvent pas fournir un ou plusieurs mêmes items,</t>
    </r>
    <r>
      <rPr>
        <i/>
        <sz val="9"/>
        <color theme="1"/>
        <rFont val="Calibri"/>
        <family val="2"/>
        <scheme val="minor"/>
      </rPr>
      <t xml:space="preserve"> l’acheteur poursuit la procédure sur la base des items communs restant, article 5.2.4 du RC.
- La ligne expressément identifiée par un astérisque (*) est facultative. Son absence de renseignement n’entraînera pas l’irrégularité de l’offre. Le prix éventuellement indiqué pour cette ligne ne sera ni pris en compte dans l’analyse, ni dans le classement des offres.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</si>
</sst>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 [$XPF]_-;\-* #,##0\ [$XPF]_-;_-* &quot;-&quot;\ [$XPF]_-;_-@_-"/>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2"/>
      <color theme="9" tint="-0.499984740745262"/>
      <name val="Calibri"/>
      <family val="2"/>
      <scheme val="minor"/>
    </font>
    <font>
      <b/>
      <sz val="11"/>
      <color theme="9" tint="-0.499984740745262"/>
      <name val="Calibri"/>
      <family val="2"/>
      <scheme val="minor"/>
    </font>
    <font>
      <b/>
      <u/>
      <sz val="12"/>
      <color theme="8" tint="-0.499984740745262"/>
      <name val="Calibri"/>
      <family val="2"/>
      <scheme val="minor"/>
    </font>
    <font>
      <sz val="11"/>
      <color theme="8" tint="-0.499984740745262"/>
      <name val="Calibri"/>
      <family val="2"/>
      <scheme val="minor"/>
    </font>
    <font>
      <b/>
      <u/>
      <sz val="12"/>
      <color theme="1"/>
      <name val="Calibri"/>
      <family val="2"/>
      <scheme val="minor"/>
    </font>
    <font>
      <i/>
      <sz val="11"/>
      <color theme="1"/>
      <name val="Calibri"/>
      <family val="2"/>
      <scheme val="minor"/>
    </font>
    <font>
      <sz val="11"/>
      <color rgb="FF000000"/>
      <name val="Calibri"/>
      <family val="2"/>
      <scheme val="minor"/>
    </font>
    <font>
      <b/>
      <sz val="10"/>
      <color theme="1"/>
      <name val="Calibri"/>
      <family val="2"/>
      <scheme val="minor"/>
    </font>
    <font>
      <b/>
      <u/>
      <sz val="10"/>
      <color theme="1"/>
      <name val="Calibri"/>
      <family val="2"/>
      <scheme val="minor"/>
    </font>
    <font>
      <b/>
      <u/>
      <sz val="12"/>
      <color rgb="FF1F4E78"/>
      <name val="Calibri"/>
      <family val="2"/>
      <scheme val="minor"/>
    </font>
    <font>
      <b/>
      <sz val="11"/>
      <color rgb="FF000000"/>
      <name val="Calibri"/>
      <family val="2"/>
      <scheme val="minor"/>
    </font>
    <font>
      <b/>
      <i/>
      <sz val="11"/>
      <color theme="1"/>
      <name val="Calibri"/>
      <family val="2"/>
      <scheme val="minor"/>
    </font>
    <font>
      <sz val="10"/>
      <color theme="1"/>
      <name val="Calibri"/>
      <family val="2"/>
      <scheme val="minor"/>
    </font>
    <font>
      <i/>
      <sz val="9"/>
      <color theme="1"/>
      <name val="Calibri"/>
      <family val="2"/>
      <scheme val="minor"/>
    </font>
    <font>
      <i/>
      <u/>
      <sz val="9"/>
      <color theme="1"/>
      <name val="Calibri"/>
      <family val="2"/>
      <scheme val="minor"/>
    </font>
    <font>
      <b/>
      <sz val="9"/>
      <color theme="1"/>
      <name val="Calibri"/>
      <family val="2"/>
      <scheme val="minor"/>
    </font>
    <font>
      <b/>
      <i/>
      <sz val="9"/>
      <color theme="1"/>
      <name val="Calibri"/>
      <family val="2"/>
      <scheme val="minor"/>
    </font>
  </fonts>
  <fills count="10">
    <fill>
      <patternFill patternType="none"/>
    </fill>
    <fill>
      <patternFill patternType="gray125"/>
    </fill>
    <fill>
      <patternFill patternType="solid">
        <fgColor rgb="FFF9F9F9"/>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D9D9D9"/>
        <bgColor rgb="FF000000"/>
      </patternFill>
    </fill>
    <fill>
      <patternFill patternType="solid">
        <fgColor theme="0" tint="-0.14999847407452621"/>
        <bgColor rgb="FF000000"/>
      </patternFill>
    </fill>
    <fill>
      <patternFill patternType="solid">
        <fgColor theme="0" tint="-0.14999847407452621"/>
        <bgColor indexed="64"/>
      </patternFill>
    </fill>
  </fills>
  <borders count="21">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78">
    <xf numFmtId="0" fontId="0" fillId="0" borderId="0" xfId="0"/>
    <xf numFmtId="0" fontId="0" fillId="0" borderId="0" xfId="0" applyAlignment="1">
      <alignment vertical="center" wrapText="1"/>
    </xf>
    <xf numFmtId="0" fontId="3" fillId="3" borderId="4" xfId="0" applyFont="1" applyFill="1" applyBorder="1" applyAlignment="1">
      <alignment horizontal="centerContinuous" vertical="center" wrapText="1"/>
    </xf>
    <xf numFmtId="0" fontId="0" fillId="3" borderId="5" xfId="0" applyFill="1" applyBorder="1" applyAlignment="1">
      <alignment horizontal="centerContinuous" vertical="center" wrapText="1"/>
    </xf>
    <xf numFmtId="0" fontId="0" fillId="3" borderId="6" xfId="0" applyFill="1" applyBorder="1" applyAlignment="1">
      <alignment horizontal="centerContinuous" vertical="center" wrapText="1"/>
    </xf>
    <xf numFmtId="0" fontId="0" fillId="2" borderId="7" xfId="0" applyFill="1" applyBorder="1" applyAlignment="1">
      <alignment vertical="center" wrapText="1"/>
    </xf>
    <xf numFmtId="0" fontId="0" fillId="2" borderId="8" xfId="0" applyFill="1" applyBorder="1" applyAlignment="1">
      <alignment vertical="center" wrapText="1"/>
    </xf>
    <xf numFmtId="0" fontId="4" fillId="0" borderId="0" xfId="0" applyFont="1" applyAlignment="1">
      <alignment horizontal="centerContinuous" vertical="center" wrapText="1"/>
    </xf>
    <xf numFmtId="0" fontId="0" fillId="0" borderId="0" xfId="0" applyAlignment="1">
      <alignment horizontal="centerContinuous" vertical="center" wrapText="1"/>
    </xf>
    <xf numFmtId="0" fontId="6" fillId="0" borderId="0" xfId="0" applyFont="1" applyAlignment="1">
      <alignment horizontal="centerContinuous" vertical="center" wrapText="1"/>
    </xf>
    <xf numFmtId="0" fontId="7" fillId="0" borderId="0" xfId="0" applyFont="1" applyAlignment="1">
      <alignment horizontal="centerContinuous" vertical="center" wrapText="1"/>
    </xf>
    <xf numFmtId="0" fontId="0" fillId="2" borderId="0" xfId="0" applyFill="1" applyAlignment="1">
      <alignment vertical="center" wrapText="1"/>
    </xf>
    <xf numFmtId="0" fontId="2" fillId="5" borderId="9"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0" fillId="0" borderId="9" xfId="0" applyBorder="1" applyAlignment="1">
      <alignment vertical="center" wrapText="1"/>
    </xf>
    <xf numFmtId="3" fontId="2" fillId="4" borderId="9" xfId="0" applyNumberFormat="1"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164" fontId="2" fillId="4" borderId="9" xfId="0" applyNumberFormat="1" applyFont="1" applyFill="1" applyBorder="1" applyAlignment="1">
      <alignment horizontal="center" vertical="center" wrapText="1"/>
    </xf>
    <xf numFmtId="0" fontId="0" fillId="2" borderId="10" xfId="0" applyFill="1" applyBorder="1" applyAlignment="1">
      <alignment vertical="center" wrapText="1"/>
    </xf>
    <xf numFmtId="0" fontId="0" fillId="2" borderId="11" xfId="0" applyFill="1" applyBorder="1" applyAlignment="1">
      <alignment vertical="center" wrapText="1"/>
    </xf>
    <xf numFmtId="0" fontId="0" fillId="2" borderId="12" xfId="0" applyFill="1" applyBorder="1" applyAlignment="1">
      <alignment vertical="center" wrapText="1"/>
    </xf>
    <xf numFmtId="0" fontId="2" fillId="0" borderId="0" xfId="0" applyFont="1" applyAlignment="1">
      <alignment horizontal="left" vertical="center"/>
    </xf>
    <xf numFmtId="0" fontId="0" fillId="0" borderId="0" xfId="0" applyAlignment="1">
      <alignment horizontal="center" vertical="center"/>
    </xf>
    <xf numFmtId="0" fontId="14" fillId="7" borderId="9" xfId="0" applyFont="1" applyFill="1" applyBorder="1" applyAlignment="1">
      <alignment horizontal="center" vertical="center"/>
    </xf>
    <xf numFmtId="0" fontId="14" fillId="7" borderId="9" xfId="0" applyFont="1" applyFill="1" applyBorder="1" applyAlignment="1">
      <alignment horizontal="center" vertical="center" wrapText="1"/>
    </xf>
    <xf numFmtId="0" fontId="14" fillId="8" borderId="9" xfId="0" applyFont="1" applyFill="1" applyBorder="1" applyAlignment="1">
      <alignment horizontal="center" vertical="center" wrapText="1"/>
    </xf>
    <xf numFmtId="0" fontId="10" fillId="0" borderId="9" xfId="0" applyFont="1" applyBorder="1" applyAlignment="1">
      <alignment horizontal="left" vertical="center"/>
    </xf>
    <xf numFmtId="0" fontId="10" fillId="0" borderId="9" xfId="0" applyFont="1" applyBorder="1" applyAlignment="1">
      <alignment horizontal="center" vertical="center"/>
    </xf>
    <xf numFmtId="164" fontId="10" fillId="4" borderId="9" xfId="0" applyNumberFormat="1" applyFont="1" applyFill="1" applyBorder="1" applyAlignment="1">
      <alignment horizontal="center" vertical="center"/>
    </xf>
    <xf numFmtId="10" fontId="0" fillId="4" borderId="9" xfId="0" applyNumberFormat="1" applyFill="1" applyBorder="1" applyAlignment="1">
      <alignment horizontal="center" vertical="center"/>
    </xf>
    <xf numFmtId="164" fontId="0" fillId="0" borderId="9" xfId="0" applyNumberFormat="1" applyBorder="1" applyAlignment="1">
      <alignment horizontal="center" vertical="center"/>
    </xf>
    <xf numFmtId="0" fontId="0" fillId="0" borderId="9" xfId="0" applyBorder="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0" fillId="0" borderId="0" xfId="0" applyAlignment="1">
      <alignment vertical="center"/>
    </xf>
    <xf numFmtId="0" fontId="17" fillId="0" borderId="0" xfId="0" applyFont="1" applyAlignment="1">
      <alignment vertical="center" wrapText="1"/>
    </xf>
    <xf numFmtId="0" fontId="17" fillId="0" borderId="0" xfId="0" applyFont="1" applyBorder="1" applyAlignment="1">
      <alignment vertical="center" wrapText="1"/>
    </xf>
    <xf numFmtId="0" fontId="19" fillId="6" borderId="9" xfId="0" applyFont="1" applyFill="1" applyBorder="1" applyAlignment="1">
      <alignment horizontal="center" vertical="center" wrapText="1"/>
    </xf>
    <xf numFmtId="0" fontId="17" fillId="0" borderId="0" xfId="0" applyFont="1" applyBorder="1" applyAlignment="1">
      <alignment horizontal="left" vertical="center" wrapText="1"/>
    </xf>
    <xf numFmtId="0" fontId="9" fillId="2" borderId="0" xfId="0" applyFont="1" applyFill="1" applyAlignment="1">
      <alignment vertical="center" wrapText="1"/>
    </xf>
    <xf numFmtId="164" fontId="0" fillId="0" borderId="9" xfId="0" applyNumberFormat="1" applyBorder="1" applyAlignment="1">
      <alignment vertical="center" wrapText="1"/>
    </xf>
    <xf numFmtId="9" fontId="0" fillId="0" borderId="9" xfId="1" applyFont="1" applyBorder="1" applyAlignment="1">
      <alignment vertical="center" wrapText="1"/>
    </xf>
    <xf numFmtId="0" fontId="15" fillId="2" borderId="1" xfId="0" applyFont="1" applyFill="1" applyBorder="1" applyAlignment="1">
      <alignment horizontal="left"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9" fillId="2" borderId="0" xfId="0" applyFont="1" applyFill="1" applyBorder="1" applyAlignment="1">
      <alignment vertical="top" wrapText="1"/>
    </xf>
    <xf numFmtId="0" fontId="9" fillId="0" borderId="9" xfId="0" applyFont="1" applyBorder="1" applyAlignment="1">
      <alignment vertical="center" wrapText="1"/>
    </xf>
    <xf numFmtId="164" fontId="9" fillId="0" borderId="9" xfId="0" applyNumberFormat="1" applyFont="1" applyBorder="1" applyAlignment="1">
      <alignment vertical="center" wrapText="1"/>
    </xf>
    <xf numFmtId="9" fontId="9" fillId="0" borderId="9" xfId="1" applyFont="1" applyBorder="1" applyAlignment="1">
      <alignment vertical="center" wrapText="1"/>
    </xf>
    <xf numFmtId="0" fontId="9" fillId="0" borderId="0" xfId="0" applyFont="1" applyAlignment="1">
      <alignmen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9" fillId="2" borderId="0" xfId="0" applyFont="1" applyFill="1" applyBorder="1" applyAlignment="1">
      <alignment horizontal="left" vertical="top" wrapText="1"/>
    </xf>
    <xf numFmtId="0" fontId="2" fillId="0" borderId="0" xfId="0" applyFont="1" applyAlignment="1">
      <alignment horizontal="left" vertical="center" wrapText="1"/>
    </xf>
    <xf numFmtId="0" fontId="11" fillId="0" borderId="13" xfId="0" applyFont="1" applyBorder="1" applyAlignment="1">
      <alignment horizontal="center" vertical="top" wrapText="1"/>
    </xf>
    <xf numFmtId="0" fontId="11" fillId="0" borderId="19" xfId="0" applyFont="1" applyBorder="1" applyAlignment="1">
      <alignment horizontal="center" vertical="top" wrapText="1"/>
    </xf>
    <xf numFmtId="0" fontId="11" fillId="0" borderId="14" xfId="0" applyFont="1" applyBorder="1" applyAlignment="1">
      <alignment horizontal="center" vertical="top" wrapText="1"/>
    </xf>
    <xf numFmtId="0" fontId="11" fillId="0" borderId="15" xfId="0" applyFont="1" applyBorder="1" applyAlignment="1">
      <alignment horizontal="center" vertical="top" wrapText="1"/>
    </xf>
    <xf numFmtId="0" fontId="11" fillId="0" borderId="0" xfId="0" applyFont="1" applyBorder="1" applyAlignment="1">
      <alignment horizontal="center" vertical="top" wrapText="1"/>
    </xf>
    <xf numFmtId="0" fontId="11" fillId="0" borderId="16" xfId="0" applyFont="1" applyBorder="1" applyAlignment="1">
      <alignment horizontal="center" vertical="top" wrapText="1"/>
    </xf>
    <xf numFmtId="0" fontId="11" fillId="0" borderId="17" xfId="0" applyFont="1" applyBorder="1" applyAlignment="1">
      <alignment horizontal="center" vertical="top" wrapText="1"/>
    </xf>
    <xf numFmtId="0" fontId="11" fillId="0" borderId="20" xfId="0" applyFont="1" applyBorder="1" applyAlignment="1">
      <alignment horizontal="center" vertical="top" wrapText="1"/>
    </xf>
    <xf numFmtId="0" fontId="11" fillId="0" borderId="18" xfId="0" applyFont="1" applyBorder="1" applyAlignment="1">
      <alignment horizontal="center" vertical="top" wrapText="1"/>
    </xf>
    <xf numFmtId="0" fontId="17" fillId="0" borderId="0" xfId="0" applyFont="1" applyBorder="1" applyAlignment="1">
      <alignment horizontal="left"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5" fillId="4" borderId="0" xfId="0" applyFont="1" applyFill="1" applyAlignment="1">
      <alignment horizontal="center" vertical="center" wrapText="1"/>
    </xf>
    <xf numFmtId="0" fontId="8" fillId="4" borderId="0" xfId="0" applyFont="1" applyFill="1" applyAlignment="1">
      <alignment horizontal="center" vertical="center" wrapText="1"/>
    </xf>
    <xf numFmtId="0" fontId="0" fillId="2" borderId="0" xfId="0" applyFill="1" applyAlignment="1">
      <alignment horizontal="left" vertical="center" wrapText="1"/>
    </xf>
    <xf numFmtId="0" fontId="2" fillId="9" borderId="4" xfId="0" applyFont="1" applyFill="1" applyBorder="1" applyAlignment="1">
      <alignment horizontal="center" vertical="center"/>
    </xf>
    <xf numFmtId="0" fontId="2" fillId="9" borderId="5" xfId="0" applyFont="1" applyFill="1" applyBorder="1" applyAlignment="1">
      <alignment horizontal="center" vertical="center"/>
    </xf>
    <xf numFmtId="0" fontId="2" fillId="9" borderId="6" xfId="0" applyFont="1" applyFill="1" applyBorder="1" applyAlignment="1">
      <alignment horizontal="center" vertical="center"/>
    </xf>
    <xf numFmtId="0" fontId="3" fillId="3" borderId="9"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13" fillId="0" borderId="20" xfId="0" applyFont="1" applyBorder="1" applyAlignment="1">
      <alignment horizontal="center" vertical="center" wrapText="1"/>
    </xf>
    <xf numFmtId="0" fontId="11" fillId="0" borderId="0" xfId="0" applyFont="1" applyAlignment="1">
      <alignment horizontal="center" vertical="top" wrapText="1"/>
    </xf>
  </cellXfs>
  <cellStyles count="2">
    <cellStyle name="Normal" xfId="0" builtinId="0"/>
    <cellStyle name="Pourcentage" xfId="1" builtinId="5"/>
  </cellStyles>
  <dxfs count="0"/>
  <tableStyles count="0" defaultTableStyle="TableStyleMedium2" defaultPivotStyle="PivotStyleLight16"/>
  <colors>
    <mruColors>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topLeftCell="A7" zoomScaleNormal="100" workbookViewId="0">
      <selection activeCell="A15" sqref="A15"/>
    </sheetView>
  </sheetViews>
  <sheetFormatPr baseColWidth="10" defaultColWidth="11.5703125" defaultRowHeight="15" x14ac:dyDescent="0.25"/>
  <cols>
    <col min="1" max="1" width="32.85546875" style="1" customWidth="1"/>
    <col min="2" max="4" width="19.140625" style="1" customWidth="1"/>
    <col min="5" max="5" width="2.85546875" style="1" customWidth="1"/>
    <col min="6" max="6" width="1" style="1" customWidth="1"/>
    <col min="7" max="7" width="2.28515625" style="1" customWidth="1"/>
    <col min="8" max="8" width="22.42578125" style="1" customWidth="1"/>
    <col min="9" max="11" width="11.28515625" style="1" customWidth="1"/>
    <col min="12" max="12" width="16.42578125" style="1" customWidth="1"/>
    <col min="13" max="13" width="17.7109375" style="1" customWidth="1"/>
    <col min="14" max="14" width="3.140625" style="1" customWidth="1"/>
    <col min="15" max="16384" width="11.5703125" style="1"/>
  </cols>
  <sheetData>
    <row r="1" spans="1:14" s="35" customFormat="1" ht="24.75" customHeight="1" thickTop="1" x14ac:dyDescent="0.25">
      <c r="A1" s="33" t="s">
        <v>16</v>
      </c>
      <c r="B1" s="34"/>
      <c r="G1" s="43" t="s">
        <v>17</v>
      </c>
      <c r="H1" s="44"/>
      <c r="I1" s="44"/>
      <c r="J1" s="44"/>
      <c r="K1" s="44"/>
      <c r="L1" s="44"/>
      <c r="M1" s="44"/>
      <c r="N1" s="45"/>
    </row>
    <row r="2" spans="1:14" ht="37.5" customHeight="1" x14ac:dyDescent="0.25">
      <c r="A2" s="2" t="s">
        <v>18</v>
      </c>
      <c r="B2" s="3"/>
      <c r="C2" s="3"/>
      <c r="D2" s="4"/>
      <c r="G2" s="5"/>
      <c r="H2" s="65" t="s">
        <v>18</v>
      </c>
      <c r="I2" s="66"/>
      <c r="J2" s="66"/>
      <c r="K2" s="66"/>
      <c r="L2" s="66"/>
      <c r="M2" s="67"/>
      <c r="N2" s="6"/>
    </row>
    <row r="3" spans="1:14" ht="45.6" customHeight="1" x14ac:dyDescent="0.25">
      <c r="A3" s="7" t="s">
        <v>19</v>
      </c>
      <c r="B3" s="8"/>
      <c r="C3" s="8"/>
      <c r="D3" s="8"/>
      <c r="G3" s="5"/>
      <c r="H3" s="68" t="s">
        <v>20</v>
      </c>
      <c r="I3" s="68"/>
      <c r="J3" s="68"/>
      <c r="K3" s="68"/>
      <c r="L3" s="68"/>
      <c r="M3" s="68"/>
      <c r="N3" s="6"/>
    </row>
    <row r="4" spans="1:14" ht="45.6" customHeight="1" x14ac:dyDescent="0.25">
      <c r="A4" s="9" t="s">
        <v>0</v>
      </c>
      <c r="B4" s="10"/>
      <c r="C4" s="10"/>
      <c r="D4" s="10"/>
      <c r="G4" s="5"/>
      <c r="H4" s="69" t="s">
        <v>1</v>
      </c>
      <c r="I4" s="69"/>
      <c r="J4" s="69"/>
      <c r="K4" s="69"/>
      <c r="L4" s="69"/>
      <c r="M4" s="69"/>
      <c r="N4" s="6"/>
    </row>
    <row r="5" spans="1:14" ht="69.75" customHeight="1" x14ac:dyDescent="0.25">
      <c r="A5" s="12" t="s">
        <v>32</v>
      </c>
      <c r="B5" s="12" t="s">
        <v>2</v>
      </c>
      <c r="C5" s="12" t="s">
        <v>3</v>
      </c>
      <c r="D5" s="12" t="s">
        <v>4</v>
      </c>
      <c r="G5" s="5"/>
      <c r="H5" s="13" t="s">
        <v>21</v>
      </c>
      <c r="I5" s="38" t="s">
        <v>23</v>
      </c>
      <c r="J5" s="38" t="s">
        <v>24</v>
      </c>
      <c r="K5" s="38" t="s">
        <v>25</v>
      </c>
      <c r="L5" s="13" t="s">
        <v>5</v>
      </c>
      <c r="M5" s="13" t="s">
        <v>6</v>
      </c>
      <c r="N5" s="6"/>
    </row>
    <row r="6" spans="1:14" ht="50.25" customHeight="1" x14ac:dyDescent="0.25">
      <c r="A6" s="14" t="s">
        <v>27</v>
      </c>
      <c r="B6" s="41">
        <v>0</v>
      </c>
      <c r="C6" s="42"/>
      <c r="D6" s="41">
        <f>B6*(1+C6)</f>
        <v>0</v>
      </c>
      <c r="G6" s="5"/>
      <c r="H6" s="14" t="str">
        <f>A6</f>
        <v>Sandwich frais demi-baguette – Jambon / beurre</v>
      </c>
      <c r="I6" s="15">
        <v>2100</v>
      </c>
      <c r="J6" s="15">
        <v>790</v>
      </c>
      <c r="K6" s="15">
        <v>2030</v>
      </c>
      <c r="L6" s="18">
        <f>(I6+J6+K6)*B6</f>
        <v>0</v>
      </c>
      <c r="M6" s="18">
        <f>L6*(1+C6)</f>
        <v>0</v>
      </c>
      <c r="N6" s="6"/>
    </row>
    <row r="7" spans="1:14" ht="50.25" customHeight="1" x14ac:dyDescent="0.25">
      <c r="A7" s="14" t="s">
        <v>28</v>
      </c>
      <c r="B7" s="41">
        <v>0</v>
      </c>
      <c r="C7" s="42"/>
      <c r="D7" s="41">
        <f>B7*(1+C7)</f>
        <v>0</v>
      </c>
      <c r="G7" s="5"/>
      <c r="H7" s="14" t="str">
        <f t="shared" ref="H7:H9" si="0">A7</f>
        <v>Sandwich frais demi-baguette – Poulet</v>
      </c>
      <c r="I7" s="15">
        <v>2100</v>
      </c>
      <c r="J7" s="15">
        <v>790</v>
      </c>
      <c r="K7" s="15">
        <v>2030</v>
      </c>
      <c r="L7" s="18">
        <f t="shared" ref="L7:L9" si="1">(I7+J7+K7)*B7</f>
        <v>0</v>
      </c>
      <c r="M7" s="18">
        <f t="shared" ref="M7:M9" si="2">L7*(1+C7)</f>
        <v>0</v>
      </c>
      <c r="N7" s="6"/>
    </row>
    <row r="8" spans="1:14" ht="50.25" customHeight="1" x14ac:dyDescent="0.25">
      <c r="A8" s="14" t="s">
        <v>29</v>
      </c>
      <c r="B8" s="41">
        <v>0</v>
      </c>
      <c r="C8" s="42"/>
      <c r="D8" s="41">
        <f t="shared" ref="D8:D11" si="3">B8*(1+C8)</f>
        <v>0</v>
      </c>
      <c r="G8" s="5"/>
      <c r="H8" s="14" t="str">
        <f t="shared" si="0"/>
        <v>Sandwich frais demi-baguette – Thon</v>
      </c>
      <c r="I8" s="15">
        <v>2100</v>
      </c>
      <c r="J8" s="15">
        <v>790</v>
      </c>
      <c r="K8" s="15">
        <v>2030</v>
      </c>
      <c r="L8" s="18">
        <f t="shared" si="1"/>
        <v>0</v>
      </c>
      <c r="M8" s="18">
        <f t="shared" si="2"/>
        <v>0</v>
      </c>
      <c r="N8" s="6"/>
    </row>
    <row r="9" spans="1:14" ht="50.25" customHeight="1" x14ac:dyDescent="0.25">
      <c r="A9" s="14" t="s">
        <v>30</v>
      </c>
      <c r="B9" s="41">
        <v>0</v>
      </c>
      <c r="C9" s="42"/>
      <c r="D9" s="41">
        <f t="shared" si="3"/>
        <v>0</v>
      </c>
      <c r="G9" s="5"/>
      <c r="H9" s="14" t="str">
        <f t="shared" si="0"/>
        <v>Sandwich frais demi-baguette – Fromage</v>
      </c>
      <c r="I9" s="15">
        <v>2100</v>
      </c>
      <c r="J9" s="15">
        <v>790</v>
      </c>
      <c r="K9" s="15">
        <v>2030</v>
      </c>
      <c r="L9" s="18">
        <f t="shared" si="1"/>
        <v>0</v>
      </c>
      <c r="M9" s="18">
        <f t="shared" si="2"/>
        <v>0</v>
      </c>
      <c r="N9" s="6"/>
    </row>
    <row r="10" spans="1:14" ht="50.25" customHeight="1" x14ac:dyDescent="0.25">
      <c r="A10" s="14" t="s">
        <v>31</v>
      </c>
      <c r="B10" s="41">
        <v>0</v>
      </c>
      <c r="C10" s="42"/>
      <c r="D10" s="41">
        <f t="shared" si="3"/>
        <v>0</v>
      </c>
      <c r="G10" s="5"/>
      <c r="H10" s="14" t="str">
        <f t="shared" ref="H10" si="4">A10</f>
        <v>Sandwich frais demi-baguette – Végétarien</v>
      </c>
      <c r="I10" s="15">
        <v>840</v>
      </c>
      <c r="J10" s="15">
        <v>90</v>
      </c>
      <c r="K10" s="15">
        <v>680</v>
      </c>
      <c r="L10" s="18">
        <f t="shared" ref="L10" si="5">(I10+J10+K10)*B10</f>
        <v>0</v>
      </c>
      <c r="M10" s="18">
        <f t="shared" ref="M10" si="6">L10*(1+C10)</f>
        <v>0</v>
      </c>
      <c r="N10" s="6"/>
    </row>
    <row r="11" spans="1:14" s="50" customFormat="1" ht="38.25" customHeight="1" x14ac:dyDescent="0.25">
      <c r="A11" s="47" t="s">
        <v>22</v>
      </c>
      <c r="B11" s="48">
        <v>0</v>
      </c>
      <c r="C11" s="49"/>
      <c r="D11" s="48">
        <f t="shared" si="3"/>
        <v>0</v>
      </c>
      <c r="G11" s="51"/>
      <c r="H11" s="40"/>
      <c r="I11" s="71" t="s">
        <v>33</v>
      </c>
      <c r="J11" s="72"/>
      <c r="K11" s="73"/>
      <c r="L11" s="18">
        <f>SUM(L6:L10)</f>
        <v>0</v>
      </c>
      <c r="M11" s="18">
        <f>L11*(1+C11)+SUM(M6:M10)</f>
        <v>0</v>
      </c>
      <c r="N11" s="52"/>
    </row>
    <row r="12" spans="1:14" ht="12.75" customHeight="1" x14ac:dyDescent="0.25">
      <c r="A12" s="54"/>
      <c r="B12" s="54"/>
      <c r="C12" s="54"/>
      <c r="D12" s="54"/>
      <c r="G12" s="5"/>
      <c r="H12" s="46"/>
      <c r="I12" s="46"/>
      <c r="J12" s="46"/>
      <c r="K12" s="46"/>
      <c r="L12" s="46"/>
      <c r="M12" s="11"/>
      <c r="N12" s="6"/>
    </row>
    <row r="13" spans="1:14" ht="43.5" customHeight="1" x14ac:dyDescent="0.25">
      <c r="A13" s="64" t="s">
        <v>34</v>
      </c>
      <c r="B13" s="64"/>
      <c r="C13" s="64"/>
      <c r="D13" s="64"/>
      <c r="F13" s="16"/>
      <c r="G13" s="5"/>
      <c r="H13" s="53" t="s">
        <v>26</v>
      </c>
      <c r="I13" s="53"/>
      <c r="J13" s="53"/>
      <c r="K13" s="53"/>
      <c r="L13" s="53"/>
      <c r="M13" s="11"/>
      <c r="N13" s="6"/>
    </row>
    <row r="14" spans="1:14" ht="43.5" customHeight="1" x14ac:dyDescent="0.25">
      <c r="A14" s="64"/>
      <c r="B14" s="64"/>
      <c r="C14" s="64"/>
      <c r="D14" s="64"/>
      <c r="E14" s="37"/>
      <c r="F14" s="17"/>
      <c r="G14" s="5"/>
      <c r="H14" s="11"/>
      <c r="I14" s="11"/>
      <c r="J14" s="11"/>
      <c r="K14" s="11"/>
      <c r="L14" s="11"/>
      <c r="M14" s="11"/>
      <c r="N14" s="6"/>
    </row>
    <row r="15" spans="1:14" ht="17.25" customHeight="1" x14ac:dyDescent="0.25">
      <c r="A15" s="39"/>
      <c r="B15" s="39"/>
      <c r="C15" s="39"/>
      <c r="D15" s="39"/>
      <c r="E15" s="37"/>
      <c r="F15" s="17"/>
      <c r="G15" s="5"/>
      <c r="H15" s="70" t="s">
        <v>7</v>
      </c>
      <c r="I15" s="70"/>
      <c r="J15" s="70"/>
      <c r="K15" s="70"/>
      <c r="L15" s="70"/>
      <c r="M15" s="70"/>
      <c r="N15" s="6"/>
    </row>
    <row r="16" spans="1:14" ht="23.25" customHeight="1" x14ac:dyDescent="0.25">
      <c r="A16" s="36"/>
      <c r="B16" s="55" t="s">
        <v>8</v>
      </c>
      <c r="C16" s="56"/>
      <c r="D16" s="57"/>
      <c r="E16" s="36"/>
      <c r="G16" s="5"/>
      <c r="H16" s="70"/>
      <c r="I16" s="70"/>
      <c r="J16" s="70"/>
      <c r="K16" s="70"/>
      <c r="L16" s="70"/>
      <c r="M16" s="70"/>
      <c r="N16" s="6"/>
    </row>
    <row r="17" spans="2:14" ht="24" customHeight="1" x14ac:dyDescent="0.25">
      <c r="B17" s="58"/>
      <c r="C17" s="59"/>
      <c r="D17" s="60"/>
      <c r="E17" s="36"/>
      <c r="G17" s="5"/>
      <c r="H17" s="11"/>
      <c r="I17" s="11"/>
      <c r="J17" s="11"/>
      <c r="K17" s="11"/>
      <c r="L17" s="11"/>
      <c r="M17" s="11"/>
      <c r="N17" s="6"/>
    </row>
    <row r="18" spans="2:14" ht="45.75" customHeight="1" thickBot="1" x14ac:dyDescent="0.3">
      <c r="B18" s="61"/>
      <c r="C18" s="62"/>
      <c r="D18" s="63"/>
      <c r="G18" s="19"/>
      <c r="H18" s="20"/>
      <c r="I18" s="20"/>
      <c r="J18" s="20"/>
      <c r="K18" s="20"/>
      <c r="L18" s="20"/>
      <c r="M18" s="20"/>
      <c r="N18" s="21"/>
    </row>
    <row r="19" spans="2:14" ht="47.25" customHeight="1" thickTop="1" x14ac:dyDescent="0.25"/>
  </sheetData>
  <mergeCells count="9">
    <mergeCell ref="H13:L13"/>
    <mergeCell ref="A12:D12"/>
    <mergeCell ref="B16:D18"/>
    <mergeCell ref="A13:D14"/>
    <mergeCell ref="H2:M2"/>
    <mergeCell ref="H3:M3"/>
    <mergeCell ref="H4:M4"/>
    <mergeCell ref="H15:M16"/>
    <mergeCell ref="I11:K11"/>
  </mergeCells>
  <printOptions horizontalCentered="1"/>
  <pageMargins left="0.31496062992125984" right="0.31496062992125984" top="1.1417322834645669" bottom="0.74803149606299213" header="0.31496062992125984" footer="0.31496062992125984"/>
  <pageSetup paperSize="9" orientation="portrait" r:id="rId1"/>
  <headerFooter>
    <oddHeader>&amp;LDENREES ALIMENTAIRES
2026-017</oddHeader>
  </headerFooter>
  <colBreaks count="1" manualBreakCount="1">
    <brk id="6" max="1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Normal="100" zoomScaleSheetLayoutView="100" workbookViewId="0">
      <selection activeCell="A5" sqref="A5:F5"/>
    </sheetView>
  </sheetViews>
  <sheetFormatPr baseColWidth="10" defaultColWidth="11.42578125" defaultRowHeight="15" x14ac:dyDescent="0.25"/>
  <cols>
    <col min="1" max="1" width="37.42578125" style="23" customWidth="1"/>
    <col min="2" max="2" width="22.140625" style="23" customWidth="1"/>
    <col min="3" max="3" width="13.5703125" style="23" customWidth="1"/>
    <col min="4" max="4" width="13.28515625" style="23" customWidth="1"/>
    <col min="5" max="5" width="11.28515625" style="23" customWidth="1"/>
    <col min="6" max="6" width="13.5703125" style="23" customWidth="1"/>
    <col min="7" max="16384" width="11.42578125" style="23"/>
  </cols>
  <sheetData>
    <row r="1" spans="1:6" ht="20.25" customHeight="1" x14ac:dyDescent="0.25">
      <c r="A1" s="22" t="s">
        <v>9</v>
      </c>
    </row>
    <row r="2" spans="1:6" ht="6.6" customHeight="1" x14ac:dyDescent="0.25"/>
    <row r="3" spans="1:6" ht="48.6" customHeight="1" x14ac:dyDescent="0.25">
      <c r="A3" s="74" t="s">
        <v>18</v>
      </c>
      <c r="B3" s="74"/>
      <c r="C3" s="74"/>
      <c r="D3" s="74"/>
      <c r="E3" s="74"/>
      <c r="F3" s="74"/>
    </row>
    <row r="4" spans="1:6" ht="44.45" customHeight="1" x14ac:dyDescent="0.25">
      <c r="A4" s="75" t="s">
        <v>19</v>
      </c>
      <c r="B4" s="75"/>
      <c r="C4" s="75"/>
      <c r="D4" s="75"/>
      <c r="E4" s="75"/>
      <c r="F4" s="75"/>
    </row>
    <row r="5" spans="1:6" ht="45.6" customHeight="1" x14ac:dyDescent="0.25">
      <c r="A5" s="76" t="s">
        <v>10</v>
      </c>
      <c r="B5" s="76"/>
      <c r="C5" s="76"/>
      <c r="D5" s="76"/>
      <c r="E5" s="76"/>
      <c r="F5" s="76"/>
    </row>
    <row r="6" spans="1:6" ht="66" customHeight="1" x14ac:dyDescent="0.25">
      <c r="A6" s="24" t="s">
        <v>11</v>
      </c>
      <c r="B6" s="25" t="s">
        <v>12</v>
      </c>
      <c r="C6" s="26" t="s">
        <v>13</v>
      </c>
      <c r="D6" s="26" t="s">
        <v>14</v>
      </c>
      <c r="E6" s="26" t="s">
        <v>3</v>
      </c>
      <c r="F6" s="26" t="s">
        <v>15</v>
      </c>
    </row>
    <row r="7" spans="1:6" x14ac:dyDescent="0.25">
      <c r="A7" s="27"/>
      <c r="B7" s="27"/>
      <c r="C7" s="28"/>
      <c r="D7" s="29">
        <v>0</v>
      </c>
      <c r="E7" s="30"/>
      <c r="F7" s="31">
        <f t="shared" ref="F7:F32" si="0">D7*(E7+1)</f>
        <v>0</v>
      </c>
    </row>
    <row r="8" spans="1:6" x14ac:dyDescent="0.25">
      <c r="A8" s="27"/>
      <c r="B8" s="27"/>
      <c r="C8" s="28"/>
      <c r="D8" s="29">
        <v>0</v>
      </c>
      <c r="E8" s="30"/>
      <c r="F8" s="31">
        <f t="shared" si="0"/>
        <v>0</v>
      </c>
    </row>
    <row r="9" spans="1:6" x14ac:dyDescent="0.25">
      <c r="A9" s="27"/>
      <c r="B9" s="27"/>
      <c r="C9" s="28"/>
      <c r="D9" s="29">
        <v>0</v>
      </c>
      <c r="E9" s="30"/>
      <c r="F9" s="31">
        <f t="shared" si="0"/>
        <v>0</v>
      </c>
    </row>
    <row r="10" spans="1:6" x14ac:dyDescent="0.25">
      <c r="A10" s="27"/>
      <c r="B10" s="27"/>
      <c r="C10" s="28"/>
      <c r="D10" s="29">
        <v>0</v>
      </c>
      <c r="E10" s="30"/>
      <c r="F10" s="31">
        <f t="shared" si="0"/>
        <v>0</v>
      </c>
    </row>
    <row r="11" spans="1:6" x14ac:dyDescent="0.25">
      <c r="A11" s="27"/>
      <c r="B11" s="27"/>
      <c r="C11" s="28"/>
      <c r="D11" s="29">
        <v>0</v>
      </c>
      <c r="E11" s="30"/>
      <c r="F11" s="31">
        <f t="shared" si="0"/>
        <v>0</v>
      </c>
    </row>
    <row r="12" spans="1:6" x14ac:dyDescent="0.25">
      <c r="A12" s="27"/>
      <c r="B12" s="27"/>
      <c r="C12" s="28"/>
      <c r="D12" s="29">
        <v>0</v>
      </c>
      <c r="E12" s="30"/>
      <c r="F12" s="31">
        <f t="shared" si="0"/>
        <v>0</v>
      </c>
    </row>
    <row r="13" spans="1:6" x14ac:dyDescent="0.25">
      <c r="A13" s="27"/>
      <c r="B13" s="27"/>
      <c r="C13" s="28"/>
      <c r="D13" s="29">
        <v>0</v>
      </c>
      <c r="E13" s="30"/>
      <c r="F13" s="31">
        <f t="shared" si="0"/>
        <v>0</v>
      </c>
    </row>
    <row r="14" spans="1:6" x14ac:dyDescent="0.25">
      <c r="A14" s="27"/>
      <c r="B14" s="27"/>
      <c r="C14" s="28"/>
      <c r="D14" s="29">
        <v>0</v>
      </c>
      <c r="E14" s="30"/>
      <c r="F14" s="31">
        <f t="shared" si="0"/>
        <v>0</v>
      </c>
    </row>
    <row r="15" spans="1:6" x14ac:dyDescent="0.25">
      <c r="A15" s="27"/>
      <c r="B15" s="27"/>
      <c r="C15" s="28"/>
      <c r="D15" s="29">
        <v>0</v>
      </c>
      <c r="E15" s="30"/>
      <c r="F15" s="31">
        <f t="shared" si="0"/>
        <v>0</v>
      </c>
    </row>
    <row r="16" spans="1:6" x14ac:dyDescent="0.25">
      <c r="A16" s="27"/>
      <c r="B16" s="27"/>
      <c r="C16" s="28"/>
      <c r="D16" s="29">
        <v>0</v>
      </c>
      <c r="E16" s="30"/>
      <c r="F16" s="31">
        <f t="shared" si="0"/>
        <v>0</v>
      </c>
    </row>
    <row r="17" spans="1:6" x14ac:dyDescent="0.25">
      <c r="A17" s="27"/>
      <c r="B17" s="27"/>
      <c r="C17" s="28"/>
      <c r="D17" s="29">
        <v>0</v>
      </c>
      <c r="E17" s="30"/>
      <c r="F17" s="31">
        <f t="shared" si="0"/>
        <v>0</v>
      </c>
    </row>
    <row r="18" spans="1:6" x14ac:dyDescent="0.25">
      <c r="A18" s="27"/>
      <c r="B18" s="27"/>
      <c r="C18" s="28"/>
      <c r="D18" s="29">
        <v>0</v>
      </c>
      <c r="E18" s="30"/>
      <c r="F18" s="31">
        <f t="shared" si="0"/>
        <v>0</v>
      </c>
    </row>
    <row r="19" spans="1:6" x14ac:dyDescent="0.25">
      <c r="A19" s="28"/>
      <c r="B19" s="28"/>
      <c r="C19" s="32"/>
      <c r="D19" s="29">
        <v>0</v>
      </c>
      <c r="E19" s="30"/>
      <c r="F19" s="31">
        <f t="shared" si="0"/>
        <v>0</v>
      </c>
    </row>
    <row r="20" spans="1:6" x14ac:dyDescent="0.25">
      <c r="A20" s="28"/>
      <c r="B20" s="28"/>
      <c r="C20" s="28"/>
      <c r="D20" s="29">
        <v>0</v>
      </c>
      <c r="E20" s="30"/>
      <c r="F20" s="31">
        <f t="shared" si="0"/>
        <v>0</v>
      </c>
    </row>
    <row r="21" spans="1:6" ht="14.45" customHeight="1" x14ac:dyDescent="0.25">
      <c r="A21" s="28"/>
      <c r="B21" s="28"/>
      <c r="C21" s="28"/>
      <c r="D21" s="29">
        <v>0</v>
      </c>
      <c r="E21" s="30"/>
      <c r="F21" s="31">
        <f t="shared" si="0"/>
        <v>0</v>
      </c>
    </row>
    <row r="22" spans="1:6" x14ac:dyDescent="0.25">
      <c r="A22" s="28"/>
      <c r="B22" s="28"/>
      <c r="C22" s="28"/>
      <c r="D22" s="29">
        <v>0</v>
      </c>
      <c r="E22" s="30"/>
      <c r="F22" s="31">
        <f t="shared" si="0"/>
        <v>0</v>
      </c>
    </row>
    <row r="23" spans="1:6" x14ac:dyDescent="0.25">
      <c r="A23" s="28"/>
      <c r="B23" s="28"/>
      <c r="C23" s="28"/>
      <c r="D23" s="29">
        <v>0</v>
      </c>
      <c r="E23" s="30"/>
      <c r="F23" s="31">
        <f t="shared" si="0"/>
        <v>0</v>
      </c>
    </row>
    <row r="24" spans="1:6" x14ac:dyDescent="0.25">
      <c r="A24" s="28"/>
      <c r="B24" s="28"/>
      <c r="C24" s="28"/>
      <c r="D24" s="29">
        <v>0</v>
      </c>
      <c r="E24" s="30"/>
      <c r="F24" s="31">
        <f t="shared" si="0"/>
        <v>0</v>
      </c>
    </row>
    <row r="25" spans="1:6" x14ac:dyDescent="0.25">
      <c r="A25" s="28"/>
      <c r="B25" s="28"/>
      <c r="C25" s="28"/>
      <c r="D25" s="29">
        <v>0</v>
      </c>
      <c r="E25" s="30"/>
      <c r="F25" s="31">
        <f t="shared" si="0"/>
        <v>0</v>
      </c>
    </row>
    <row r="26" spans="1:6" x14ac:dyDescent="0.25">
      <c r="A26" s="28"/>
      <c r="B26" s="28"/>
      <c r="C26" s="28"/>
      <c r="D26" s="29">
        <v>0</v>
      </c>
      <c r="E26" s="30"/>
      <c r="F26" s="31">
        <f t="shared" si="0"/>
        <v>0</v>
      </c>
    </row>
    <row r="27" spans="1:6" x14ac:dyDescent="0.25">
      <c r="A27" s="28"/>
      <c r="B27" s="28"/>
      <c r="C27" s="28"/>
      <c r="D27" s="29">
        <v>0</v>
      </c>
      <c r="E27" s="30"/>
      <c r="F27" s="31">
        <f t="shared" si="0"/>
        <v>0</v>
      </c>
    </row>
    <row r="28" spans="1:6" x14ac:dyDescent="0.25">
      <c r="A28" s="28"/>
      <c r="B28" s="28"/>
      <c r="C28" s="28"/>
      <c r="D28" s="29">
        <v>0</v>
      </c>
      <c r="E28" s="30"/>
      <c r="F28" s="31">
        <f t="shared" si="0"/>
        <v>0</v>
      </c>
    </row>
    <row r="29" spans="1:6" x14ac:dyDescent="0.25">
      <c r="A29" s="28"/>
      <c r="B29" s="28"/>
      <c r="C29" s="28"/>
      <c r="D29" s="29">
        <v>0</v>
      </c>
      <c r="E29" s="30"/>
      <c r="F29" s="31">
        <f t="shared" si="0"/>
        <v>0</v>
      </c>
    </row>
    <row r="30" spans="1:6" x14ac:dyDescent="0.25">
      <c r="A30" s="28"/>
      <c r="B30" s="28"/>
      <c r="C30" s="28"/>
      <c r="D30" s="29">
        <v>0</v>
      </c>
      <c r="E30" s="30"/>
      <c r="F30" s="31">
        <f t="shared" si="0"/>
        <v>0</v>
      </c>
    </row>
    <row r="31" spans="1:6" x14ac:dyDescent="0.25">
      <c r="A31" s="28"/>
      <c r="B31" s="28"/>
      <c r="C31" s="28"/>
      <c r="D31" s="29">
        <v>0</v>
      </c>
      <c r="E31" s="30"/>
      <c r="F31" s="31">
        <f t="shared" si="0"/>
        <v>0</v>
      </c>
    </row>
    <row r="32" spans="1:6" x14ac:dyDescent="0.25">
      <c r="A32" s="28"/>
      <c r="B32" s="28"/>
      <c r="C32" s="28"/>
      <c r="D32" s="29">
        <v>0</v>
      </c>
      <c r="E32" s="30"/>
      <c r="F32" s="31">
        <f t="shared" si="0"/>
        <v>0</v>
      </c>
    </row>
    <row r="35" spans="3:6" x14ac:dyDescent="0.25">
      <c r="C35" s="55" t="s">
        <v>8</v>
      </c>
      <c r="D35" s="56"/>
      <c r="E35" s="56"/>
      <c r="F35" s="57"/>
    </row>
    <row r="36" spans="3:6" x14ac:dyDescent="0.25">
      <c r="C36" s="58"/>
      <c r="D36" s="77"/>
      <c r="E36" s="77"/>
      <c r="F36" s="60"/>
    </row>
    <row r="37" spans="3:6" x14ac:dyDescent="0.25">
      <c r="C37" s="58"/>
      <c r="D37" s="77"/>
      <c r="E37" s="77"/>
      <c r="F37" s="60"/>
    </row>
    <row r="38" spans="3:6" x14ac:dyDescent="0.25">
      <c r="C38" s="58"/>
      <c r="D38" s="77"/>
      <c r="E38" s="77"/>
      <c r="F38" s="60"/>
    </row>
    <row r="39" spans="3:6" x14ac:dyDescent="0.25">
      <c r="C39" s="58"/>
      <c r="D39" s="77"/>
      <c r="E39" s="77"/>
      <c r="F39" s="60"/>
    </row>
    <row r="40" spans="3:6" x14ac:dyDescent="0.25">
      <c r="C40" s="61"/>
      <c r="D40" s="62"/>
      <c r="E40" s="62"/>
      <c r="F40" s="63"/>
    </row>
  </sheetData>
  <mergeCells count="4">
    <mergeCell ref="A3:F3"/>
    <mergeCell ref="A4:F4"/>
    <mergeCell ref="A5:F5"/>
    <mergeCell ref="C35:F40"/>
  </mergeCells>
  <printOptions horizontalCentered="1"/>
  <pageMargins left="0.19685039370078741" right="0.19685039370078741" top="0.94488188976377963" bottom="0.39370078740157483" header="0.19685039370078741" footer="0.31496062992125984"/>
  <pageSetup paperSize="9" scale="90" fitToHeight="0" orientation="portrait" r:id="rId1"/>
  <headerFooter>
    <oddHeader>&amp;LDENRÉES ALIMENTAIRES
2026-017</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Annexes 1.A à AE et 1 au RC</vt:lpstr>
      <vt:lpstr>Annexe 1.B à AE</vt:lpstr>
      <vt:lpstr>'Annexe 1.B à AE'!Zone_d_impression</vt:lpstr>
      <vt:lpstr>'Annexes 1.A à AE et 1 au RC'!Zone_d_impression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FRANCHETEAU Marina ADJ</dc:creator>
  <cp:lastModifiedBy>FRANCHETEAU Marina ADJ</cp:lastModifiedBy>
  <cp:lastPrinted>2026-07-25T04:34:13Z</cp:lastPrinted>
  <dcterms:created xsi:type="dcterms:W3CDTF">2025-03-06T02:15:55Z</dcterms:created>
  <dcterms:modified xsi:type="dcterms:W3CDTF">2026-07-25T07:36:10Z</dcterms:modified>
</cp:coreProperties>
</file>